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WNER\Desktop\R８吉岡仕事\R8保安林総合改良\委託業務\当初設計書\"/>
    </mc:Choice>
  </mc:AlternateContent>
  <xr:revisionPtr revIDLastSave="0" documentId="13_ncr:1_{EDFDE63F-04D9-4BC7-95FF-2B83B7F5EF6C}" xr6:coauthVersionLast="47" xr6:coauthVersionMax="47" xr10:uidLastSave="{00000000-0000-0000-0000-000000000000}"/>
  <bookViews>
    <workbookView xWindow="2730" yWindow="2055" windowWidth="18645" windowHeight="14145" tabRatio="818" xr2:uid="{00000000-000D-0000-FFFF-FFFF00000000}"/>
  </bookViews>
  <sheets>
    <sheet name="内訳書" sheetId="56" r:id="rId1"/>
  </sheets>
  <definedNames>
    <definedName name="_xlnm.Print_Area" localSheetId="0">内訳書!$J$1:$O$82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44" i="56" s="1"/>
  <c r="O78" i="56" s="1"/>
  <c r="O26" i="56"/>
  <c r="O28" i="56"/>
  <c r="O30" i="56"/>
  <c r="O32" i="56"/>
  <c r="O34" i="56"/>
  <c r="O35" i="56"/>
  <c r="O41" i="56"/>
  <c r="O40" i="56" s="1"/>
  <c r="O39" i="56" s="1"/>
  <c r="O38" i="56" s="1"/>
  <c r="O37" i="56" s="1"/>
  <c r="O50" i="56"/>
  <c r="O49" i="56" s="1"/>
  <c r="O48" i="56" s="1"/>
  <c r="O47" i="56" s="1"/>
  <c r="O46" i="56" s="1"/>
  <c r="O76" i="56" s="1"/>
  <c r="O51" i="56"/>
  <c r="O53" i="56"/>
  <c r="O55" i="56"/>
  <c r="O57" i="56"/>
  <c r="O59" i="56"/>
  <c r="O62" i="56"/>
  <c r="O61" i="56" s="1"/>
  <c r="O67" i="56"/>
  <c r="O66" i="56" s="1"/>
  <c r="O69" i="56"/>
  <c r="O72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<sst xmlns="http://schemas.openxmlformats.org/spreadsheetml/2006/main" count="205" uniqueCount="98">
  <si>
    <t>#&amp;$SKHDIN_HINAGATA3#&amp;$</t>
  </si>
  <si>
    <t>保改委第１号</t>
  </si>
  <si>
    <t>令和８年度県営保安林総合改良事業測量設計業務</t>
  </si>
  <si>
    <t>工事費内訳書</t>
  </si>
  <si>
    <t>20260616101108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</si>
  <si>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</si>
  <si>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</si>
  <si>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</si>
  <si>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</si>
  <si>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</si>
  <si>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</si>
  <si>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</si>
  <si>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</si>
  <si>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</si>
  <si>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</si>
  <si>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</si>
  <si>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</si>
  <si>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</si>
  <si>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</si>
  <si>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</si>
  <si>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</si>
  <si>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</si>
  <si>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</si>
  <si>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</si>
  <si>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</si>
  <si>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</si>
  <si>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</si>
  <si>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</si>
  <si>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</si>
  <si>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</si>
  <si>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</si>
  <si>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</si>
  <si>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山腹工測量</t>
  </si>
  <si>
    <t xml:space="preserve">      山腹工測量</t>
  </si>
  <si>
    <t xml:space="preserve">       踏査選点</t>
  </si>
  <si>
    <t xml:space="preserve">        山腹工測量(踏査選点)</t>
  </si>
  <si>
    <t>ha</t>
  </si>
  <si>
    <t xml:space="preserve">       平面測量</t>
  </si>
  <si>
    <t xml:space="preserve">        山腹工測量(山腹平面測量)</t>
  </si>
  <si>
    <t>山腹平面測量,周囲測量のみ</t>
  </si>
  <si>
    <t xml:space="preserve">       縦断測量</t>
  </si>
  <si>
    <t xml:space="preserve">        山腹工測量(山腹縦断測量)</t>
  </si>
  <si>
    <t>山腹縦断測量</t>
  </si>
  <si>
    <t>ｍ</t>
  </si>
  <si>
    <t xml:space="preserve">       平面図作成</t>
  </si>
  <si>
    <t xml:space="preserve">        山腹工測量(平面図作成)</t>
  </si>
  <si>
    <t>平面図作成Ｂ</t>
  </si>
  <si>
    <t>業務</t>
  </si>
  <si>
    <t xml:space="preserve">    直接経費</t>
  </si>
  <si>
    <t xml:space="preserve">     電子成果品作成費</t>
  </si>
  <si>
    <t xml:space="preserve">      電子成果品作成費(率計上)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</si>
  <si>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</si>
  <si>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</si>
  <si>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</si>
  <si>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</si>
  <si>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精度管理費（森林測量業務）</t>
  </si>
  <si>
    <t xml:space="preserve">         精度管理費集計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</si>
  <si>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</si>
  <si>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</si>
  <si>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</si>
  <si>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</si>
  <si>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直接人件費（労務費を除く）</t>
  </si>
  <si>
    <t xml:space="preserve">     山地治山等調査業務</t>
  </si>
  <si>
    <t>森林整備主体タイプ</t>
  </si>
  <si>
    <t xml:space="preserve">      森林整備主体タイプ</t>
  </si>
  <si>
    <t xml:space="preserve">       基本事項の策定</t>
  </si>
  <si>
    <t>5ha未満(0.65)－1ha未満(0.13)</t>
  </si>
  <si>
    <t xml:space="preserve">        山地治山等調査(基本事項の策定)</t>
  </si>
  <si>
    <t>地区</t>
  </si>
  <si>
    <t xml:space="preserve">       事業量の算定</t>
  </si>
  <si>
    <t xml:space="preserve">        山地治山等調査(事業量の算定)</t>
  </si>
  <si>
    <t xml:space="preserve">       照査</t>
  </si>
  <si>
    <t xml:space="preserve">        山地治山等調査(照査)</t>
  </si>
  <si>
    <t xml:space="preserve">       報告書の作成</t>
  </si>
  <si>
    <t xml:space="preserve">        山地治山等調査(報告書等の作成)</t>
  </si>
  <si>
    <t xml:space="preserve">       立木調査</t>
  </si>
  <si>
    <t xml:space="preserve">        山地治山等調査(立木調査)</t>
  </si>
  <si>
    <t xml:space="preserve">      打合せ</t>
  </si>
  <si>
    <t xml:space="preserve">       打合せ</t>
  </si>
  <si>
    <t xml:space="preserve">        打合せ等(設計業務)</t>
  </si>
  <si>
    <t>業務着手時打合せ</t>
  </si>
  <si>
    <t>回</t>
  </si>
  <si>
    <t>中間打合せ</t>
  </si>
  <si>
    <t>成果物納入時打合せ</t>
  </si>
  <si>
    <t xml:space="preserve">     旅費交通費</t>
  </si>
  <si>
    <t xml:space="preserve">      旅費交通費等</t>
  </si>
  <si>
    <t>青森～鰺ヶ沢</t>
  </si>
  <si>
    <t xml:space="preserve">     電子計算機使用料及び機械器具損料</t>
  </si>
  <si>
    <t xml:space="preserve">     その他</t>
  </si>
  <si>
    <t xml:space="preserve">      労務費</t>
  </si>
  <si>
    <t xml:space="preserve">   その他原価</t>
  </si>
  <si>
    <t xml:space="preserve">  一般管理費等</t>
  </si>
  <si>
    <t xml:space="preserve"> 計画作成等業務価格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</si>
  <si>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</si>
  <si>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</si>
  <si>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</si>
  <si>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</si>
  <si>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 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</si>
</sst>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2"/>
  <sheetViews>
    <sheetView showGridLines="0" tabSelected="1" topLeftCell="J1" zoomScale="90" zoomScaleNormal="90" workbookViewId="0">
      <selection activeCell="O75" sqref="O7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+O22+O43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+O23+O34+O37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+O26+O28+O30+O32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12</v>
      </c>
      <c r="K27" s="29" t="s">
        <v>35</v>
      </c>
      <c r="L27" s="29" t="s">
        <v>27</v>
      </c>
      <c r="M27" s="30">
        <v>0.3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12</v>
      </c>
      <c r="K29" s="29" t="s">
        <v>38</v>
      </c>
      <c r="L29" s="29" t="s">
        <v>39</v>
      </c>
      <c r="M29" s="30">
        <v>0.3</v>
      </c>
      <c r="N29" s="31" t="s">
        <v>36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12</v>
      </c>
      <c r="K31" s="29" t="s">
        <v>41</v>
      </c>
      <c r="L31" s="29" t="s">
        <v>42</v>
      </c>
      <c r="M31" s="30">
        <v>60</v>
      </c>
      <c r="N31" s="31" t="s">
        <v>43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12</v>
      </c>
      <c r="K33" s="29" t="s">
        <v>45</v>
      </c>
      <c r="L33" s="29" t="s">
        <v>46</v>
      </c>
      <c r="M33" s="30">
        <v>1</v>
      </c>
      <c r="N33" s="31" t="s">
        <v>47</v>
      </c>
      <c r="O33" s="33"/>
    </row>
    <row r="34" spans="5:15" x14ac:dyDescent="0.15">
      <c r="E34">
        <v>15</v>
      </c>
      <c r="F34">
        <v>77</v>
      </c>
      <c r="G34">
        <v>4</v>
      </c>
      <c r="K34" s="29" t="s">
        <v>48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F35">
        <v>784</v>
      </c>
      <c r="G35">
        <v>5</v>
      </c>
      <c r="K35" s="29" t="s">
        <v>49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F36">
        <v>793</v>
      </c>
      <c r="G36">
        <v>6</v>
      </c>
      <c r="K36" s="29" t="s">
        <v>50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F37">
        <v>19</v>
      </c>
      <c r="G37">
        <v>4</v>
      </c>
      <c r="K37" s="29" t="s">
        <v>51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F38">
        <v>89</v>
      </c>
      <c r="G38">
        <v>5</v>
      </c>
      <c r="K38" s="29" t="s">
        <v>52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9</v>
      </c>
      <c r="K39" s="29" t="s">
        <v>53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54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55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12</v>
      </c>
      <c r="K42" s="29" t="s">
        <v>56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F43">
        <v>79</v>
      </c>
      <c r="G43">
        <v>3</v>
      </c>
      <c r="K43" s="29" t="s">
        <v>57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1</v>
      </c>
      <c r="F44">
        <v>81</v>
      </c>
      <c r="G44">
        <v>1</v>
      </c>
      <c r="K44" s="29" t="s">
        <v>58</v>
      </c>
      <c r="L44" s="29" t="s">
        <v>27</v>
      </c>
      <c r="M44" s="30"/>
      <c r="N44" s="31" t="s">
        <v>27</v>
      </c>
      <c r="O44" s="32">
        <f>+O21</f>
        <v>0</v>
      </c>
    </row>
    <row r="45" spans="5:15" x14ac:dyDescent="0.15">
      <c r="E45">
        <v>25</v>
      </c>
      <c r="G45">
        <v>0</v>
      </c>
      <c r="K45" s="25" t="s">
        <v>2</v>
      </c>
      <c r="L45" s="25" t="s">
        <v>27</v>
      </c>
      <c r="M45" s="26"/>
      <c r="N45" s="27" t="s">
        <v>27</v>
      </c>
      <c r="O45" s="28"/>
    </row>
    <row r="46" spans="5:15" x14ac:dyDescent="0.15">
      <c r="E46">
        <v>27</v>
      </c>
      <c r="F46">
        <v>197</v>
      </c>
      <c r="G46">
        <v>2</v>
      </c>
      <c r="K46" s="29" t="s">
        <v>59</v>
      </c>
      <c r="L46" s="29" t="s">
        <v>27</v>
      </c>
      <c r="M46" s="30">
        <v>1</v>
      </c>
      <c r="N46" s="31" t="s">
        <v>29</v>
      </c>
      <c r="O46" s="32">
        <f>+O47+O74</f>
        <v>0</v>
      </c>
    </row>
    <row r="47" spans="5:15" x14ac:dyDescent="0.15">
      <c r="E47">
        <v>28</v>
      </c>
      <c r="F47">
        <v>196</v>
      </c>
      <c r="G47">
        <v>3</v>
      </c>
      <c r="K47" s="29" t="s">
        <v>60</v>
      </c>
      <c r="L47" s="29" t="s">
        <v>27</v>
      </c>
      <c r="M47" s="30">
        <v>1</v>
      </c>
      <c r="N47" s="31" t="s">
        <v>29</v>
      </c>
      <c r="O47" s="32">
        <f>+O48+O66</f>
        <v>0</v>
      </c>
    </row>
    <row r="48" spans="5:15" x14ac:dyDescent="0.15">
      <c r="E48">
        <v>29</v>
      </c>
      <c r="F48">
        <v>783</v>
      </c>
      <c r="G48">
        <v>4</v>
      </c>
      <c r="K48" s="29" t="s">
        <v>61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9</v>
      </c>
      <c r="K49" s="29" t="s">
        <v>62</v>
      </c>
      <c r="L49" s="29" t="s">
        <v>63</v>
      </c>
      <c r="M49" s="30">
        <v>1</v>
      </c>
      <c r="N49" s="31" t="s">
        <v>29</v>
      </c>
      <c r="O49" s="32">
        <f>+O50+O61</f>
        <v>0</v>
      </c>
    </row>
    <row r="50" spans="5:15" x14ac:dyDescent="0.15">
      <c r="E50">
        <v>31</v>
      </c>
      <c r="G50">
        <v>10</v>
      </c>
      <c r="K50" s="29" t="s">
        <v>64</v>
      </c>
      <c r="L50" s="29" t="s">
        <v>27</v>
      </c>
      <c r="M50" s="30">
        <v>1</v>
      </c>
      <c r="N50" s="31" t="s">
        <v>29</v>
      </c>
      <c r="O50" s="32">
        <f>+O51+O53+O55+O57+O59</f>
        <v>0</v>
      </c>
    </row>
    <row r="51" spans="5:15" x14ac:dyDescent="0.15">
      <c r="E51">
        <v>32</v>
      </c>
      <c r="G51">
        <v>11</v>
      </c>
      <c r="K51" s="29" t="s">
        <v>65</v>
      </c>
      <c r="L51" s="29" t="s">
        <v>66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12</v>
      </c>
      <c r="K52" s="29" t="s">
        <v>67</v>
      </c>
      <c r="L52" s="29" t="s">
        <v>63</v>
      </c>
      <c r="M52" s="30">
        <v>0.13</v>
      </c>
      <c r="N52" s="31" t="s">
        <v>68</v>
      </c>
      <c r="O52" s="33"/>
    </row>
    <row r="53" spans="5:15" x14ac:dyDescent="0.15">
      <c r="E53">
        <v>34</v>
      </c>
      <c r="G53">
        <v>11</v>
      </c>
      <c r="K53" s="29" t="s">
        <v>69</v>
      </c>
      <c r="L53" s="29" t="s">
        <v>66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12</v>
      </c>
      <c r="K54" s="29" t="s">
        <v>70</v>
      </c>
      <c r="L54" s="29" t="s">
        <v>63</v>
      </c>
      <c r="M54" s="30">
        <v>0.13</v>
      </c>
      <c r="N54" s="31" t="s">
        <v>68</v>
      </c>
      <c r="O54" s="33"/>
    </row>
    <row r="55" spans="5:15" x14ac:dyDescent="0.15">
      <c r="E55">
        <v>36</v>
      </c>
      <c r="G55">
        <v>11</v>
      </c>
      <c r="K55" s="29" t="s">
        <v>71</v>
      </c>
      <c r="L55" s="29" t="s">
        <v>66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12</v>
      </c>
      <c r="K56" s="29" t="s">
        <v>72</v>
      </c>
      <c r="L56" s="29" t="s">
        <v>63</v>
      </c>
      <c r="M56" s="30">
        <v>0.13</v>
      </c>
      <c r="N56" s="31" t="s">
        <v>68</v>
      </c>
      <c r="O56" s="33"/>
    </row>
    <row r="57" spans="5:15" x14ac:dyDescent="0.15">
      <c r="E57">
        <v>38</v>
      </c>
      <c r="G57">
        <v>11</v>
      </c>
      <c r="K57" s="29" t="s">
        <v>73</v>
      </c>
      <c r="L57" s="29" t="s">
        <v>66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12</v>
      </c>
      <c r="K58" s="29" t="s">
        <v>74</v>
      </c>
      <c r="L58" s="29" t="s">
        <v>63</v>
      </c>
      <c r="M58" s="30">
        <v>0.13</v>
      </c>
      <c r="N58" s="31" t="s">
        <v>68</v>
      </c>
      <c r="O58" s="33"/>
    </row>
    <row r="59" spans="5:15" x14ac:dyDescent="0.15">
      <c r="E59">
        <v>40</v>
      </c>
      <c r="G59">
        <v>11</v>
      </c>
      <c r="K59" s="29" t="s">
        <v>75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12</v>
      </c>
      <c r="K60" s="29" t="s">
        <v>76</v>
      </c>
      <c r="L60" s="29" t="s">
        <v>27</v>
      </c>
      <c r="M60" s="30">
        <v>0.3</v>
      </c>
      <c r="N60" s="31" t="s">
        <v>36</v>
      </c>
      <c r="O60" s="33"/>
    </row>
    <row r="61" spans="5:15" x14ac:dyDescent="0.15">
      <c r="E61">
        <v>42</v>
      </c>
      <c r="G61">
        <v>10</v>
      </c>
      <c r="K61" s="29" t="s">
        <v>77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78</v>
      </c>
      <c r="L62" s="29" t="s">
        <v>27</v>
      </c>
      <c r="M62" s="30">
        <v>1</v>
      </c>
      <c r="N62" s="31" t="s">
        <v>29</v>
      </c>
      <c r="O62" s="32">
        <f>+O63+O64+O65</f>
        <v>0</v>
      </c>
    </row>
    <row r="63" spans="5:15" x14ac:dyDescent="0.15">
      <c r="E63">
        <v>44</v>
      </c>
      <c r="G63">
        <v>12</v>
      </c>
      <c r="K63" s="29" t="s">
        <v>79</v>
      </c>
      <c r="L63" s="29" t="s">
        <v>80</v>
      </c>
      <c r="M63" s="30">
        <v>1</v>
      </c>
      <c r="N63" s="31" t="s">
        <v>81</v>
      </c>
      <c r="O63" s="33"/>
    </row>
    <row r="64" spans="5:15" x14ac:dyDescent="0.15">
      <c r="E64">
        <v>45</v>
      </c>
      <c r="G64">
        <v>12</v>
      </c>
      <c r="K64" s="29" t="s">
        <v>79</v>
      </c>
      <c r="L64" s="29" t="s">
        <v>82</v>
      </c>
      <c r="M64" s="30">
        <v>1</v>
      </c>
      <c r="N64" s="31" t="s">
        <v>81</v>
      </c>
      <c r="O64" s="33"/>
    </row>
    <row r="65" spans="5:16" x14ac:dyDescent="0.15">
      <c r="E65">
        <v>46</v>
      </c>
      <c r="G65">
        <v>12</v>
      </c>
      <c r="K65" s="29" t="s">
        <v>79</v>
      </c>
      <c r="L65" s="29" t="s">
        <v>83</v>
      </c>
      <c r="M65" s="30">
        <v>1</v>
      </c>
      <c r="N65" s="31" t="s">
        <v>81</v>
      </c>
      <c r="O65" s="33"/>
    </row>
    <row r="66" spans="5:16" x14ac:dyDescent="0.15">
      <c r="E66">
        <v>47</v>
      </c>
      <c r="F66">
        <v>77</v>
      </c>
      <c r="G66">
        <v>4</v>
      </c>
      <c r="K66" s="29" t="s">
        <v>48</v>
      </c>
      <c r="L66" s="29" t="s">
        <v>27</v>
      </c>
      <c r="M66" s="30">
        <v>1</v>
      </c>
      <c r="N66" s="31" t="s">
        <v>29</v>
      </c>
      <c r="O66" s="32">
        <f>+O67+O69+O71+O72</f>
        <v>0</v>
      </c>
    </row>
    <row r="67" spans="5:16" x14ac:dyDescent="0.15">
      <c r="E67">
        <v>48</v>
      </c>
      <c r="F67">
        <v>99</v>
      </c>
      <c r="G67">
        <v>5</v>
      </c>
      <c r="K67" s="29" t="s">
        <v>84</v>
      </c>
      <c r="L67" s="29" t="s">
        <v>27</v>
      </c>
      <c r="M67" s="30">
        <v>1</v>
      </c>
      <c r="N67" s="31" t="s">
        <v>29</v>
      </c>
      <c r="O67" s="32">
        <f>+O68</f>
        <v>0</v>
      </c>
    </row>
    <row r="68" spans="5:16" x14ac:dyDescent="0.15">
      <c r="E68">
        <v>49</v>
      </c>
      <c r="G68">
        <v>9</v>
      </c>
      <c r="K68" s="29" t="s">
        <v>85</v>
      </c>
      <c r="L68" s="29" t="s">
        <v>86</v>
      </c>
      <c r="M68" s="30">
        <v>1</v>
      </c>
      <c r="N68" s="31" t="s">
        <v>29</v>
      </c>
      <c r="O68" s="33"/>
    </row>
    <row r="69" spans="5:16" x14ac:dyDescent="0.15">
      <c r="E69">
        <v>50</v>
      </c>
      <c r="F69">
        <v>784</v>
      </c>
      <c r="G69">
        <v>5</v>
      </c>
      <c r="K69" s="29" t="s">
        <v>49</v>
      </c>
      <c r="L69" s="29" t="s">
        <v>27</v>
      </c>
      <c r="M69" s="30">
        <v>1</v>
      </c>
      <c r="N69" s="31" t="s">
        <v>29</v>
      </c>
      <c r="O69" s="32">
        <f>+O70</f>
        <v>0</v>
      </c>
    </row>
    <row r="70" spans="5:16" x14ac:dyDescent="0.15">
      <c r="E70">
        <v>51</v>
      </c>
      <c r="F70">
        <v>793</v>
      </c>
      <c r="G70">
        <v>6</v>
      </c>
      <c r="K70" s="29" t="s">
        <v>50</v>
      </c>
      <c r="L70" s="29" t="s">
        <v>27</v>
      </c>
      <c r="M70" s="30">
        <v>1</v>
      </c>
      <c r="N70" s="31" t="s">
        <v>29</v>
      </c>
      <c r="O70" s="33"/>
    </row>
    <row r="71" spans="5:16" x14ac:dyDescent="0.15">
      <c r="E71">
        <v>52</v>
      </c>
      <c r="F71">
        <v>785</v>
      </c>
      <c r="G71">
        <v>5</v>
      </c>
      <c r="K71" s="29" t="s">
        <v>87</v>
      </c>
      <c r="L71" s="29" t="s">
        <v>27</v>
      </c>
      <c r="M71" s="30">
        <v>1</v>
      </c>
      <c r="N71" s="31" t="s">
        <v>29</v>
      </c>
      <c r="O71" s="33"/>
    </row>
    <row r="72" spans="5:16" x14ac:dyDescent="0.15">
      <c r="E72">
        <v>53</v>
      </c>
      <c r="F72">
        <v>160</v>
      </c>
      <c r="G72">
        <v>5</v>
      </c>
      <c r="K72" s="29" t="s">
        <v>88</v>
      </c>
      <c r="L72" s="29" t="s">
        <v>27</v>
      </c>
      <c r="M72" s="30">
        <v>1</v>
      </c>
      <c r="N72" s="31" t="s">
        <v>29</v>
      </c>
      <c r="O72" s="32">
        <f>+O73</f>
        <v>0</v>
      </c>
    </row>
    <row r="73" spans="5:16" x14ac:dyDescent="0.15">
      <c r="E73">
        <v>54</v>
      </c>
      <c r="G73">
        <v>9</v>
      </c>
      <c r="K73" s="29" t="s">
        <v>89</v>
      </c>
      <c r="L73" s="29" t="s">
        <v>27</v>
      </c>
      <c r="M73" s="30">
        <v>1</v>
      </c>
      <c r="N73" s="31" t="s">
        <v>29</v>
      </c>
      <c r="O73" s="33"/>
    </row>
    <row r="74" spans="5:16" x14ac:dyDescent="0.15">
      <c r="E74">
        <v>55</v>
      </c>
      <c r="F74">
        <v>198</v>
      </c>
      <c r="G74">
        <v>3</v>
      </c>
      <c r="K74" s="29" t="s">
        <v>90</v>
      </c>
      <c r="L74" s="29" t="s">
        <v>27</v>
      </c>
      <c r="M74" s="30">
        <v>1</v>
      </c>
      <c r="N74" s="31" t="s">
        <v>29</v>
      </c>
      <c r="O74" s="33"/>
    </row>
    <row r="75" spans="5:16" x14ac:dyDescent="0.15">
      <c r="E75">
        <v>56</v>
      </c>
      <c r="F75">
        <v>25</v>
      </c>
      <c r="G75">
        <v>2</v>
      </c>
      <c r="K75" s="29" t="s">
        <v>91</v>
      </c>
      <c r="L75" s="29" t="s">
        <v>27</v>
      </c>
      <c r="M75" s="30">
        <v>1</v>
      </c>
      <c r="N75" s="31" t="s">
        <v>29</v>
      </c>
      <c r="O75" s="33"/>
    </row>
    <row r="76" spans="5:16" x14ac:dyDescent="0.15">
      <c r="E76">
        <v>26</v>
      </c>
      <c r="F76">
        <v>790</v>
      </c>
      <c r="G76">
        <v>1</v>
      </c>
      <c r="K76" s="34" t="s">
        <v>92</v>
      </c>
      <c r="L76" s="34" t="s">
        <v>27</v>
      </c>
      <c r="M76" s="35"/>
      <c r="N76" s="36" t="s">
        <v>27</v>
      </c>
      <c r="O76" s="37">
        <f>+O46+O75</f>
        <v>0</v>
      </c>
    </row>
    <row r="77" spans="5:16" x14ac:dyDescent="0.15">
      <c r="M77" s="38"/>
      <c r="O77" s="39"/>
    </row>
    <row r="78" spans="5:16" ht="15" thickTop="1" thickBot="1" x14ac:dyDescent="0.2">
      <c r="K78" s="40" t="s">
        <v>93</v>
      </c>
      <c r="O78" s="41">
        <f>+O44+O76</f>
        <v>0</v>
      </c>
    </row>
    <row r="79" spans="5:16" ht="14.25" thickTop="1" x14ac:dyDescent="0.15"/>
    <row r="80" spans="5:16" s="1" customFormat="1" x14ac:dyDescent="0.15">
      <c r="K80" s="42" t="s">
        <v>94</v>
      </c>
      <c r="L80" s="43"/>
      <c r="M80" s="7"/>
      <c r="N80" s="44"/>
      <c r="O80" s="45"/>
      <c r="P80" s="7"/>
    </row>
    <row r="81" spans="11:16" s="1" customFormat="1" x14ac:dyDescent="0.15">
      <c r="K81" s="43" t="s">
        <v>95</v>
      </c>
      <c r="L81" s="43"/>
      <c r="M81" s="7"/>
      <c r="N81" s="44"/>
      <c r="O81" s="45"/>
      <c r="P81" s="7"/>
    </row>
    <row r="82" spans="11:16" s="1" customFormat="1" x14ac:dyDescent="0.15">
      <c r="K82" s="43" t="s">
        <v>96</v>
      </c>
      <c r="L82" s="43"/>
      <c r="M82" s="7"/>
      <c r="N82" s="44"/>
      <c r="O82" s="45"/>
      <c r="P82" s="7"/>
    </row>
  </sheetData>
  <sheetProtection algorithmName="SHA-512" hashValue="nc17E5EynPLdHWdXZR0ElZf6q9K1iWwnoivqGbUWYsK5B5VibMlPdMiXTkO2NULVIZxWNXzI0S0D5nC5uqtA6w==" saltValue="k2fFQE5MDazsd1Ucw0u7+6u9dbUOz6uMdrEdnG/20DJp1fqiNQrX4sFMbw0SJx71oVPY14/c6GpsqXcFpBsea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6" xr:uid="{00000000-0002-0000-0000-000000000000}"/>
    <dataValidation type="decimal" imeMode="off" allowBlank="1" showInputMessage="1" showErrorMessage="1" errorTitle="工事費内訳書" error="金額を入力してください。" sqref="O19 O77:O78 O80:O8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2020-10-12T05:07:54Z</cp:lastPrinted>
  <dcterms:created xsi:type="dcterms:W3CDTF">2014-01-09T08:55:00Z</dcterms:created>
  <dcterms:modified xsi:type="dcterms:W3CDTF">2026-06-16T01:19:35Z</dcterms:modified>
</cp:coreProperties>
</file>